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11760"/>
  </bookViews>
  <sheets>
    <sheet name="AULAS Y TALLERES" sheetId="1" r:id="rId1"/>
  </sheets>
  <definedNames>
    <definedName name="_xlnm.Print_Area" localSheetId="0">'AULAS Y TALLERES'!$A$17:$H$60</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37" i="1" l="1"/>
  <c r="H26" i="1"/>
  <c r="H50" i="1" l="1"/>
  <c r="H51" i="1" s="1"/>
  <c r="H52" i="1" s="1"/>
</calcChain>
</file>

<file path=xl/sharedStrings.xml><?xml version="1.0" encoding="utf-8"?>
<sst xmlns="http://schemas.openxmlformats.org/spreadsheetml/2006/main" count="58" uniqueCount="56">
  <si>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</si>
  <si>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</si>
  <si>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</si>
  <si>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</si>
  <si>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</si>
  <si>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</si>
  <si>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</si>
  <si>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</si>
  <si>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</si>
  <si>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</si>
  <si>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</si>
  <si>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</si>
  <si>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</si>
  <si>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 xml:space="preserve">CATALOGO  </t>
  </si>
  <si>
    <t>UNIDADES DE MANTENIMIENTO PREVENTIVO</t>
  </si>
  <si>
    <t>TEMPERATURA DE  ENTRADA DEL AGUA HELADA, TEMPERATURA DE SALIDA DEL AGUA HELADA, PRESION DE ENTRADA DEL AGUA HELADA, PRESION DE SALIDA DEL AGUA HELADA, CHECRA PRESION DEL REFRIGERANTE EN LA SUCCION DE CADA MOTOCOMPRESOR.  CHECAR TEMPERATURA DELÑ REFRIGERANTE EN LA SUCCION DE CADA MOTOCOMPRESOR. CHACRA PRESION DEL REFRIGERANTE EN LA DESCARGA DE CADA MOTOCOMPRESOR, CHECAR TEMPERATURA DEL REFRIGERANTE EN LA LINEA DE LIQUIDO DE CADA MOTOCOMPRESOR, CHECAR TEMPERATURA DEL REFRIGERANTE EN LA LINEA DE LIQUIDO DE ANTES Y DESPUES DEL FILTRO DESHIDRATADOR DE CADA MOTOCOMPRESOR.</t>
  </si>
  <si>
    <t>SERVICIO DE MEDICION DEL FLUJO DE AGUA RECIRCULANDO EN ELE EFRIADOR Y COMPARAR CON EL DE DISEÑO DEL EQUIPO, SE UTILIZARA UN EQUIPO DE MEDICION DEL FLUJO DE AGUA SIN ABRIR O DESCONECTAR TUBOS O CONEXIONES, HACER AJUSTES EN EL FLUJO DE AGUA DE ACUERDO A  LAS CONDICIONES DE DISEÑO.</t>
  </si>
  <si>
    <t>SERVICIOS DE MEDICION DEL FLUJO DE AGUA RECIRCULANDO EN EL ENFRIADOR Y COMPARAR CON EL DE DISEÑO DEL EQUIPO, SE ALTERNARAN CADA UNA DE LAS BOMBAS INDIVIDUALMENTE Y POR JUEGO DE DOS, HACIENDO RECOMENDACIÓN PARA LA OPERACIÓN MAS ADECUADA DEL ENFRIADOR, SE UTILIZARA UN EQUIPO DE MEDICION DEL FLUJO DE AGUA SIN ABRIR O DESCONECTAR TUBOS O CONEXIONES, HACER AJUSTES EN ELE FLUJO DE AGUA DE ACUERDO A LAS CONDICIONES DE DISEÑO. ENTREGA CHILLER CON EL ENFRIAMIENTO DEL AGUA, HACIENDO RECOMENDACIONES Y ENTREGANDO REPORTE Y LISTA DE LAS REFACCIONES CON LAS QUE DEBE CONTAR ELCLIENTE PARA UN RAPIDO SERVICIO CORRECTIVO, YA QUE SOLO CUENTAN CON UN EQUIPO, RECOMENDAMOS POR LO MENOS 2 EQUIPO DE 150 TR CADA UNO.</t>
  </si>
  <si>
    <t>REVISION DE DATOS DE OPERACIÓN DE LA BITACORA DIARIA DE OPERACIÓN DE CADA MOTOBOMBA, DANDO RESPUESTA A LOS COMENTARIOS Y OBSERVACIONES DE LOS OPERADORES DE LA CASA DE MAQUINAS., REVISION DE DATOS HISTORICOS DE REPORTES SOBRE MANTENIMIENTO CORRECTIVOS EFECTUADOS A CADA MOTOBOMBA, CON SUSU FRECUENCIAS Y LAS REFACCIONES P PARTES QUE SE REPUSIERON O CAMBIARON, CHECANDO LAS POSIBLES CAUSA QUE PROVOCARON LAS FALLAS, REVISION DE CADA MOTOBOMBA, CHECANDO DAÑOS APARENTES, FUGAS DE AGUA, NIVELACION, CONDICION DE BASE, SOPORTES DE TUBOS, QUE LOS TUBOS Y ACCESORIOS NO SEAN SOPORTADOS O SE APOYEN EN LA MOTOBOMBA, DE MANOMETROS Y ACCESORIS, PINTURA GENERAL, VALVULAS DE ENTRADA Y SALIDA DE CADA MOTOMBOBA Y CARGAR CON AGUA EL SISTEMA DE AGUA HELADA, PONER EN FUNCIONAMIENTO CADA UNA DE LAS MOTOBOMBAS Y CHECAR:</t>
  </si>
  <si>
    <t xml:space="preserve">ROTACION,  CARGA ELECTRICA EN AMPERES EN CADA FASE,  VOLTAJE ENTRE FASES CON LA MOTOBOMBA EN OPERACIÓN, TEMPERATURA CAJA DE BALERO POSTERIOR ( TERMOMETRO DIGITAL),  TEMPERATURA CAJA BALERO DE CARGA ( TERMOMETRO DIGITAL), RUIDOS EXTRAÑOS, VIBRACIONES Y/O CALENTAMIENTO ANORMALES, TOMAR LECTURA DE LA PRESION DE ASPIRACION ( MANOMETRO DIGITAL), TOMAR LECTURA DE LA PRESION DE DESCARGA ( MANOMETRO DIGITAL), SERVICIO PARA MEDICION DE FLUJO DE AGUA RECIRCULANDO EN GALONES POR MINUTO, EN CADA MOTOBOMBA, INDIVIDUALMENTE, O EN JUEGO DE DOS ( 1-2, 2-3,O 1-3) CON EQUIPO DE MEDICION ESPECIAL SIN DESCONEXION DE TUBOS, CERRAR VALVULAS DE ENTRADA Y SALIDA DEL AGUA HELADA PARA LA MOTOBOMBA, DESCARGAR O DRENAR EL AGUA DE TUBOS Y BOMBA, RETIRO DE ELEMENTOS DE MEDICION DE PRESION Y SUS ACCESORIOS EN ASPIRACION Y DESCARGA, </t>
  </si>
  <si>
    <t>RETIRO DE TUBOS DE ENTRADA Y SALIDA DE BOMBA PARA DEJARLA LIBRE PARA SU RETIRO , DESCONEXION ELCTRICA DE MOTOR, CON EL MARCADO DE LINEAS ELECTRICAS, DESCONEXION MECANICA DE MOTOBOMBA, TOMAR FOTOGRAFIAS DE LA MOTOBOMBA DESARMADA Y DE TODAS SUS PARTES, LIMPIEZA DE CADA COMPONENTE O PARTE DE LA MOTOBOMBA, REVISION DE PARTES DE LA MOTOBOMBA, CHECANDO CUALES SON REUTILIZABLES Y CUALES SON LAS DAÑADAS, INFORMANDO DE LAS PIEZAS O PARTES QUE SEA NECESARIO REPONER.</t>
  </si>
  <si>
    <t>CHECAR TEPERATUAR AMBIENTE ALREDEDOR DEL MOTOR, PRUEBA DE LA MEDICION DE LA RESITENCIA DEL AISLAMIENTO DEL EMBOBINADO, PRUEBA DE ABSORCION DIELECTRICA, DEL EMBOBINADO, RETIRO DE BALERO DEL ROTOR, REVISAR DESGASTE ENTRE CAJA DE BALERO Y DIAMETRO EXTERIOR DE BALERO NUEVO EN TAPA POSTERIOR, REPORTAR SI REQUIERE ECTIFICAR DIAMETRO Y ELABORAR BUSHING, REVISAR DESGASTE ENTRE CAJA DE BALERO Y DIAMETRO EXTERIOR DE BALERO NUEVO EN TAPA DELANTERA, REPORTAR SI REQUIERE RECTIFICAR DIAMETRO Y ELABORAR BUSHING, REVISAR DESGASTE ENTRE FLECHA POSTERIOR DEL ROTOR PARA APOYO DE BALERO Y DIAMETRO INTERNO DE BALERO NUEVO, REPORTAR SI REQUIERE RECTIFICAR DIAMETRO Y ELABORAR BUSHING., REVISAR DESGASTE ENTRE FLECHA DELANTERA DEL ROTOR PARA APOYO DE BALERO Y DIAMETRO INTERNO DE BALERO NUEVO, REPORTAR SI REQUIERE RECTIFICAR DIAMETRO Y ELABORAR BUSHING, REVISAR DESGASTE ENTRE FLECHA DELANTERA DEL ROTOR PARA APOYO DEL SELLO MECANICO Y/O EMPAQUE DE CORDON GRAFITADO, REPORTAR SI REQUIERE RECTIFICAR DIAMETRO Y ELABORAR BUSHING.</t>
  </si>
  <si>
    <t>SUMINISTRO E INSTALACION DE BALEROS ( MARCA SKF) EN ROTOR, LIMPIEZA CON CEPILLO Y CHORRO DE ARENA ( SAND BLAST) DE IMPULSOR O PROPELA, LIMPIEZA CON CEPILLO Y CHORRO DE ARENA ( STAND BLAST) DE VENTILADOR, EFECTUAR BALANCEO DINAMICO A LA VELOCIDAD DE TRABAJO DEL ROTOR, INCLUIDOS EL IMPULSOR Y EL VENTILADOR DEL MOTOR, CUERPO DE MOTOR Y EMBOBINADO CON SOLVENTES DIELECTRICO ESPECIAL, REPOSICION DE EMBOBINADO DE UNA DE LAS MOTOBOMBAS, SUMINISTRO Y APLICACION DE BARNIZ ELEMBOBINADO, HORNEADO DE EMBOBINADO, CHECAR TEMPERATURA AMBIENTE ALREDEDOR DEL MOTOR.</t>
  </si>
  <si>
    <t>PRUEBA DE LA MEDICION DE LA RESITENCIA DEL AISLAMIENTO, PRUEBA DE ABSORCION DIELECTRICA, REVISAR INDICE DE POLARIZACION, SUMINISTRO Y APLICACIÓN DE BARNIZ CON SECADO A LA INTERPERIE DEL INTERIOR DEL CUERPO DEL MOTOR Y DEL INTERIOR DE LAS TAPAS , SUMINISTRO  E INSTALACION DE TUBOS DE VINIL EN CABLES DE SALIDA DEL EMBOBINADO, LIMPIEZA CON CEPILLO Y CHORRO DE ARENA ( SAND BLAST) A ENVOLVENTE INCLUIDAS LAS BRIDAS, ARMADO DE MOTOR CON LA REPOSICION DE EMPAQUES Y DEL SELLO MECANICO, PRUEBAS DE HERMETICIDAD A BOMBA, PRUEBA  MECANICA Y ELECTRICA DE LA MOTOBOMBA SIN CARGA , TRASLADO AL LUGAR DE OPERACION,  LIMPIEZA DE BASE METALICA Y APLICACION DE PINTURA ESMALTE COLOR INSTITUCIONAL, LIMPIEZADE BASE DE CONCRETO Y APLICACION DE PINTURA EPOXICA COLOR INSTITUCIONAL, MONTAJE DE MOTOBOMBA, NIVELACION, CONEXION ELECTRICA Y MECANICA CON EL SUMINISTRO E INSTALACION DE TORNILLOS NUEVOS, LIMPIEZA DE TUBOS Y ACCESORIOS DE ASPIRACION Y DESCARGA, LIMPIEZA DE CARAS DE BRIDAS, INSTALACIONES SUMINISTRANDO E INSTALANDO TORNILLOS Y TUERCAS NUEVAS DE BRIDAS ASI COMO DE EMPAQUES.</t>
  </si>
  <si>
    <t>ARMADO DE FILTRO, CON LA  REPOSICION DE EMPAQUES DE TAPA Y TORNILLERIA GRADO 5 , LIMPIEZA DE CARA DE BRIDAS DEL FILTRO CON EQUIPO MECANICO, REPORTAR CONDICION DE LAS CARAS DE LAS BRIDAS, PRUEBAS DE HERMETICIDAD EN FILTRO "Y", TRASLADO AL LUGAR DE OPERACION, LIMPIEZA Y PREPARACION DE FILTRO  PARA PINTURA, SUMINISTRO Y APLICACION DE PINTURA ESMALTE CON COLORES INSTITUCIONALES, LIMPIEZA, REVISION E INSTALACION DE TUBO, CONEXIONES Y VALVULA PARA DRENADO DE AGUA A TRAVES DEL FILTRO, INSTALACION, SUMINISTRO E INSTALACION DE TORNILLERIA Y TUERCAS Y EMPAQUES DE BRIDAS.</t>
  </si>
  <si>
    <t>REVISAR DATOS DE OPERACIÓN DELA BITACORA DIARIA DE OPERACIÓN DE LAS MANEJADORAS DE AIRE, DANDO RESPUESTA A LOS COMENTARIOS Y OBSERVACIONES DE LOS RESPONSABLES DE SU OPERACIÓN., REVISAR DATOS HISTORICOS DE REPORTES  SOBRE MANTENIMIENTO CORRECTIVOS EFECTUADOS A LAS MANEJADORAS DE AIRE CON SUS FRECUENCIAS Y DE LAS REFACCIONES O PARTES QUE SE REPUSIERON O CAMBIARON, CHECANDO LAS POSIBLES CAUSAS QUE PROVOCARON LAS FALLAS. REVISAR EQUIPO, CHECANDO DAÑOS APARENTES, FUGAS DE AGUA, NIVELACION, CONDICION DE BASES, SOPORTES DE TUBOS HIDRAULICOS O ELECTRICOS, QUE LOS TUBOS Y ACCESORIOS NO SEAN SOPORTADOS O SE APOYEN ENE LE EQUIPO, QUE LOS TUBOS DE FLUJO DE AGUA NO SE  APOYEN EN LA LAMINA DE LAS TAPAS O QUE TENGAN EMPAQUES, PINTURA GENERAL, ELABORANDO REPORTE DE LO ENCONTRADO.</t>
  </si>
  <si>
    <t>REVISAR DATOS DE OPERACIÓN DE LA BITACORA DIARIA DE OPERACIÓN DE LAS MANEJADORAS DE AIRE, DANDO RESPUESTA A LOS COMENTARIOS Y OBSERVACIONES DE LOS RESPONSABLES DE SU OPERACIÓN, REVISAR DATOS HISTORICOS DE REPORTES SOBRE MANTENIMIENTO CORRECTIVOS EFECTUADOS A LAS MANEJADORAS DE AIRE CON SUS FRECUENCIAS Y DE LAS REFACCIONES O PARTES QUE SE REPUSIERON O CAMBIARON, CHECANDO LAS POSIBLES CUASA QUE PROVOCARON LAS FALLAS, REVISAR EQUIPO, CHECANDO DAÑOS APARENTES, FUGAS DE AGUA, NIVELACION, CONDICION DE BASES, SOPORTES DE TUBOS HIDRAULICOS O ELECTRICOS, QUE LOS TUBOS Y ACCESORIOS NO SEAN SOPORTADOS O SE APOYEN EN EL  EQUIPO, QUE LOS TUBOS DE FLUJO DE AGUA NO SE APOYEN EN LA LAMINA DE LAS TAPAS O QUE  TENGAN EMPAQUES, PINTURA GENERAL, ELABORANDO REPORTE DE LO ENCONTRADO.</t>
  </si>
  <si>
    <t>REVISAR Y REPORTAR TEMPERATURA EXTERIOR DEL AIRE ( °C), ( TEMPRERATURA AMBIENTE), REVISAR Y REPORTAR TEMPERATURA DE RETORNO DEL AIRE ( °C) , REVISAR Y REPORTAR TEMPERATURA DE INYECCION DEL AIRE (°C), REVISAR Y  REPORTAR TEMPERATURA DE ENTRADA DEL AGUA HELADA AL SERPENTIN (°C), REVISAR Y  REPORTAR TEMPERATURA DE SALIDA DEL AGUA HELADA DEL  SERPENTIN (°C), REVISAR Y  REPORTAR PRESION DE ENTRADA DE AGUA HELADA AL SERPENTIN (PSIG), REVISAR Y REPORTAR PRESION DE SALIDA DE AGUA HELADA AL SERPENTIN ( PSIG)</t>
  </si>
  <si>
    <t xml:space="preserve">REVISAR Y REPORTAR LA PRESION DE DESCARGA DEL AIRE EN EL DUCTO DE INYECCION DE AIRE A UN METRO DE LA SALIDA ( EN PULGADAS DE COLUMNA DE AGUA O PASCALES) ANTES DEL MANTENIMIENTO, SERVICIO DE MEDICION DE FLUJO DE AIREEN DOS DIFUSORES DE LUGARES ESTRATEGICOS, ANTES DEL MANTENIMIENTO, LA HERRAMIENTA RECOMENDADA PARA USAR EN EL MEDIDOR DE FLUJO DE AIRE BDM 610 MARCA KIMO, RETIRO DE TAPAS PARA ACCESAR AL INTERIOR DEL GABINETE, ENDEREZADO DE ALETAS DE ALUMINIO EN LAS DOS CARAS DE EL SERPENTIN ( ES) DE AGUA HELADA Y/O CALIENTE O VAPOR, LIMPIEZA Y LAVADO DEL ( O LOS) SERPENTINE(ES) DE AGUA HELADA Y/O AGUA CALIENTE., LIMPIEZA Y LAVADO  DE ( O LOS) VENTILADOR( ES) TIPO CENTRIFUGO ( S) DE LA MANEJADORA DE AIRE, LIMPIEZA Y LAVADO DEL ( O LOS) ENVOLVENTES(S) DEL ( O LOS) VENTILADOR( ES) TIPO CENTRIGUGO(S), LIMPIEZA Y LAVADO DE CHAROLA DE CONDENSADOS, INCLUIDA SU NIVELACION, LIMPIEZA Y LAVADO DE TAPA INFERIOR DE LA MANEJADORA DE AIRE, INCLUIDA SU NIVELACION, LIMPIEZA Y LAVADO, ELIMINANDO OBSTRUCCIONES DE TUBO Y CONEXIONES DE DRENAJE DE CONDENSADOS, INCLUIDA SU TRAMPA O SELLO  CON AGUA PARA EVITAR EL PASO DEL AIRE CONTAMINADO, HACIA EL INTERIOR DE LA MANEJADORA DE AIRE, </t>
  </si>
  <si>
    <t>LIMPIEZA , CORREGIR FUGAS Y REVISAR OPERACIÓN DE VALVULA(S) DE ENTRADA Y SALIDA DE AGUA HELADA Y/O AGUA CALIENTE, LIMPIEZA Y REVISION DE CEDAZO DE FILTROS "Y" DE ENTRADA DE AGUA HELADA Y/O AGUA CALIENTE,REVISION Y CORRECION DE FUGAS DE TUBOS Y CONEXIONES DE LOS SERPENTINES DE AGUA HELADA Y/O AGUA CALIENTE VAPOR, LIMPIEZA, REVISION, CORRECION DE FUGAS EN TUBO Y CONEXIONES DEL DRENADO DE AGUA DEL FILTRO "Y"</t>
  </si>
  <si>
    <t xml:space="preserve">EN LA ALIMENTACION DE LOS SERPENTINES DE AGUA HELADA Y/O CALIENTE, LIMPIEZA DEL ASILAMIENTO DE CAÑUELAS DE FIBRA DE VIDRIO, DE POLIESTIRENO, ARMAFLEX O PAMSIL DE LOS TUBOS DE AGUA HELADA Y/O CALIENTE DE ENTRADA Y SALIDA DE INTERCONEXION CON SEPRENTIN ( PRESENTE REPORTE DEL ASILAMIENTO DAÑADO), LIMPIEZA, REVISION Y DESINCRUSTADO DE SISTEMA DE MEDICION DE TEMPERATURA ( TERMOMETROS Y TERMOPOZOS) EN LA ENTRADA Y SALIDA DEL AGU HELADA Y/O AGUA CALIENTE O ENTRADA DE VAPOR, LIMPIEZA INTERNA, CAMBIO DE EMPAQUES, CORRECION DE FUGAS Y REVISAR OPERACION DE ELIMINADORA AUTOMATICA DE AIRE Y CONEXIONES DLE SISTEMA DE AGUA HELADA Y/O AGUA CALIENTE, </t>
  </si>
  <si>
    <t xml:space="preserve">LIMPIEZA, REVISIO, CORRECION, DE FUGAS DE AGUA EN SISTEMA DE DRENADO DE LOS SERPENTINES DE AGUA HELADA Y/O AGUA CALIENTE O VAPOR, LIMPIEZA, CORREGIR FUGAS Y REVISAR OPERACIÓN DE VALVULAS DE DOS O TRES VIAS DEL SISTEMA DE AGUA HELADA Y/O CALIIENTE O VAPOR, SUMINISTRO E INSTALACION DE SISTEMA DE MEDICION DE TEMPERATURA ( TERMOMETROS Y TERMOPOZOS) EN LA ENTRADA Y SALIDA DEL AGUA HELADA Y/O AGUA CALIENTE O ENTRADA DE VAPOR ( PRESENTANDO  REPORTE Y CON PREVIA AUTORIZACION), REVISAR Y CORREGIR POR BYPASS DEL AIRE EN EL SERPENTIN DE AGUA HELADA, LIMPIEZA Y LAVADO DE FILTROS METALICOS DE FLUJO DE AIRE., LIMPIEZA, LAVADO Y ENGRASADO DE FLECHA DEL VENTILADOR, LIMPIEZA Y LAVADO DE POLEA DE FLECHA DEL VENTILADOR, IMPIEZA Y REVISION DE POLEA DEL MOTOR DE VENTILACION, LIMPIEZA Y LUBRICAION DE CHUMACERAS ( EN CASO DE CHUMACERAS DAÑADAS SE PRESENTARA REPORTE), MANTENIMIENTO DE MOTOR ELECTRICO ( UNA VEZ AL AÑO) DE LA SECCION DE VENTILACION CONSISTENTE EN: DESCONEXION MECANICA Y ELECTRICA, RETIRO DE MOTOR Y TRASLADOAL TALLER  PARA SU MANTENIMIENTO, ABRIR, LIMPIAR Y CHECAR PARTES INTERNAS DEL MOTOR, REVISAR TOLERANCIAS, RODAMIENTOS Y FLECHA DE ROTOR, DE RODAMIENTOS Y TAPAS, LIMPIEZA DEL EMBOBINADO, CHECAR RESISTENCIA DIELECTRICA DEL EMBOBINADO A TIERRA, REPOSICION DE RODAMIENTOS (SKF) DELANTERO Y </t>
  </si>
  <si>
    <t xml:space="preserve">CARBONIZACION, SULFATADOS Y/O RECALENTADOS, REVISAR SIN VOLTAJE DE ALIMENTACION CABLES ELECTRICOS, FLOJOS, SUELTOS O MAL AJUSTADOS DE TERMINALES O CONECTORES ELECTRICOS DE FASES DE ENTRADA Y SALIDA, REVISAR Y COPRREGIR SIN VOLTAJE DE ALIMENTACION TERMINALES O CONECTORES ELECTRICOS DE LA BOBINA, REVISAR SIN VOLTAJE DE ALIMENTACION RESISTENCIA DE CONTACTOS POR FASE, REVISAR SIN VOLTAJE DE ALIMENTACION LA RESISTENCIA DIALECTRICA A TIERRA DE CADA FASE, PRESENTAR REPORTE DEL SERVICIOS REALIZADO Y DE LOS COMPONENTES QUE REQUIEAN CABIARSE, LIMPIAR Y REVISAR LA OPERACION DEL CONTROL DE TEMPERATURA DEL AIRE, ESTANDAR O PROGRAMABLE ( PEUDE SER DE AMBIENTE, DE  BULBO REMOTO), DE LINEAS Y TERMINALES ELECTRICAS Y QUE EL CONTROL DE TEMPERATURA CORTE, ENTRE Y/O MODULE DE ACUERDO A LA TEMPERATURA SOLICITADA DEL AIRE EN EL RETORNO, CHECAR UBICACION PARA VER SI ES CORRECTADEL CONTROL DE LA TEMPERATURA DEL AIRE Y PUEDE SER  DE OPERACIONCON EL ACTUADOR DE LA VALCULA DE DOS O TRES VIAS, LIMPIAR Y REVISAR OPERACION DE LOS TRANSFORMADORES DE VOLTAJE PARA EL O LOS CONTROL( ES) DE TEMPERATURA, DE LINEAS Y TERMINALES ELECTRICAS, LIMPIAR Y REVISAR LA OPERACION, DE LINEA Y TERMINALES ELECTRICAS DEL INTERRUPTOR ( PUSH BOTON, ROTATIVO Y/O TIPO TOGGLE) O SI ES PUESTA EN OPERACION POR EL CONTROL DE TEMPRERATURA, LIMPAR Y REVISAR SOPORTES DE TUBOS ELECTRICOS, , CORRECION DE CUELLOS DE ENTRONQUE DE DIFUSORES O CONEXION DE DUCTOS </t>
  </si>
  <si>
    <t>FLEXIBLES CON DUCTOS RIGIDOS, UTILIZANDO CINTA DE ALUMINIO, ZETAS Y PRAPAS DE INTERCONEXION,, REVISAR Y CORREGIR LA FALTA DE AGUA HELADA Y/O CALIENTE EN LOS SERPENTINES, REVISAR AISLAIENTO A BASE DE PLACAS DE FIBRA DE VIDRIO O PLACAS FLEXIBLES DE ARMAFLEX EN ELE INTERIOR DE LA MANEJADORA DE AIRE ( PRESNETANDO REPORTE), LIMPIEZA Y REVISION DE GABINETE INTERNA Y EXTERNAMENTE DE LA MANEJADORA DE AIRE, REVISAR Y REPORTAR LA PRESION DE DESCARGA DEL AIRE EN EL DUCTO DE INYECCION DE AIRE A UN METRO DE LA SALIDA ( EN PULGADAS DE COLUMNA DE AGUA O PASCALES) DESPUES DEL MANTENIMIENTO,  SERVICIO DE MEDICION DE FLUJO DE AIRE EN LOS MISMO DOS DIFUSORES DE LUGARES ESTRATEGICOS, DESPUES DEL MANTENIMIENTO, REVISAR Y CORREGIR CONDICIONES INSEGURAS DE LA MANEJADORA DE AIRE O ALREDEOR DE ELLA,  REVISION Y LIMPIEZA, RETIRANDO TODOS LOS OBJETOS ALREDEOR DE LA MANEJADORA DE AIRE Y REVISION DE GABINETE INTERNA Y EXTERNAMENTE DE LA MANEJADORA DE AIRE,, ARRANQUE Y ENTREGA EN OPERACION DE LA MANEJADORA DE AIRE, PRESENTANDO REPORTE DE ANTES Y DESPUES DEL MANTENIMIENTO, BITACORA FOTOGRAFICA Y FIRMA DE CONFORMIDAD DE LA PERSONA RESPONSABLE DEL AREA.</t>
  </si>
  <si>
    <t>16% DEL IVA</t>
  </si>
  <si>
    <t>TOTAL $</t>
  </si>
  <si>
    <r>
      <t xml:space="preserve">POSTERIOR, ARMADO DE MOTOR, PRUEBAS MECANICAS Y ELECTRICAS EN VACIO, TRASLADO AL LUGAR DE OPERACION, INSTALACION, CONEXION MECANICA Y ELECTRICA, ELEMENTOS DE FIJACION, CINTA DE AISLAR ESPECIAL PARA UNION Y AMARRES DE CABLES, ARRANQUE Y PUESTA EN OPERACION, RETIRO, REPOSICION Y AJUSTE DE TENSION DE BANDA (S).. </t>
    </r>
    <r>
      <rPr>
        <b/>
        <sz val="8"/>
        <color theme="1"/>
        <rFont val="Arial"/>
        <family val="2"/>
      </rPr>
      <t>REVISION DE OPERACION Y CORRECION DE LOS CONTROLES ELECTRICOS DE CONTROL DE TEMPERATURA DEL AIRE Y ARRANQUE</t>
    </r>
    <r>
      <rPr>
        <sz val="8"/>
        <color theme="1"/>
        <rFont val="Arial"/>
        <family val="2"/>
      </rPr>
      <t xml:space="preserve">, MANTENIMIENTO DE INTERRUPTOR TERMOMAGNETICO PRINCIPAL DEL EQUIPO, INTERRUPTOR TERMOMAGNETICO DE LA SECCION DE VENTILACION, INTERRUPTOR DE TRANSFORMADORES DE VOLTAJE, LIMPIEZA GENERAL. INCLUYENDO ZAPATAS, TERMINALES Y/O CONECTORES CON SOLVENTES DIELECTRICO, REVISAR LA CAPACIDAD DEL INTERRUPTOR COMPARANDOLO CONTRA LA CARGA CONECTADA, REVISAR EL CALIBRE DE LOS CABLES ELECTRICOS DE LA ALIMENTACION AL INTERRUPTOR,  REVISAR EL CALIBRE DE LOS CABLES ELECTRICOS DE LA SALIDA DEL INTERRUPTOR, REVISAR OPERACION MECANICA DEL INTERRUPTOR, REVISAR SIN CARGA VOLTAJE DE ENTRADA EN FASES (F1-F2) (F2-F3) (F1-F3) , REVISAR SIN CARGA VOLTAJE DE SALIDA EN FASES (F1-F2) (F2-F3) (F1-F3), REVISAR  SIN VOLTAJE DE ALIMENTACION DE CAJAS DE TERMINALES, ZAPATAS O CONECTORES ELECTRICOS DE FASES DE ENTRADA Y SALIDA POR CABLES ELECTRICOS SUELTOS O MAL AJUSTADOS A LA TERMINAL O ZAPATA, CARBONIZACION Y/O RECALENTADOS, REVISAR SIN VOLTAJE DE </t>
    </r>
  </si>
  <si>
    <r>
      <t xml:space="preserve">ALIMENTACION CABLES ELECTRICOS FLOJOS, SUETOS O MAL AJUSTADOS DE TERMINALES O CONECTORES ELECTRICOS DE FASES DE ENTRADA Y SALIDA,  REVISAR SIN VOLTAJE DE ALIMENTACION RESISTENCIA DE CONTACTOS POR FASE, REVISAR SIN VOLTAJE DE ALIMENTACION LA RESISTENCIA DIELECTRICA A TIERRA DE CADA FASE, REVISAR EL RESTABLECIMIENTO DEL SISTEMA MECANICO DEL INTERRUPTOR,PRESENTAR REPORTE DEL SERVICIO REALIZADO Y DE LOS COMPONENTES QUE REQUIERAN CAMBIARSE,, </t>
    </r>
    <r>
      <rPr>
        <b/>
        <sz val="8"/>
        <color theme="1"/>
        <rFont val="Arial"/>
        <family val="2"/>
      </rPr>
      <t>MANTENIMIENTO DE ARRANCADOR MAGNETICO DEL MOTOR DE VENTILACION.,</t>
    </r>
    <r>
      <rPr>
        <sz val="8"/>
        <color theme="1"/>
        <rFont val="Arial"/>
        <family val="2"/>
      </rPr>
      <t xml:space="preserve">LIMPIEZA Y REVISAR LA CAPACIDAD DEL ARRANCADOR MAGNETICO COMPARANDOLO CONTRA LA CARGA CONECTADA, REVISAR EL CALIBRE DE LOS CABLES ELECTRICOS DE LA ALIMENTACION AL CONTACTOR MAGNETICO,, REVISAR EL CALIBRE DE LOS CABLES ELECTRICOS DE LA SALIDA DEL CONTACTOR MAGNETICO HASTA LA CARGA, REVISAR OPERACION MECANICA DEL CONTACTOR MEGNETICO, REVISAR SIN CARGA VOLTAJE DE ENTRADA EN FASES  (F1-F2), (F2-F3)(F1-F3), REVISAR SIN CARGA VOLTAJE DE SALIDA DE FASES (F1-F2), (F2-F3)(F1-F3),  RETIRAR Y ABRIR CONTACTOR MAGNETICO CHECAR DESGASTE, GRIETAS O POROS EN CONTACTOS FIJOS Y EN CONTACTOS MOVILES, LIMPIEZA DE CONTACTOS, LIMPIEZA Y LIJADO DE ARMADURA FIJA Y DE ARMADURA MOVIL, LIMPIEZA DE BOBINA, CHECAR GRIETAS O ABULTAMIENTO POR SOBRECALENTAMIENTO, REVISAR SIN VOLTAJE DE ALIMENTACION CAJAS DE TERMINALES, ZAPATAS O CONECTORES ELECTRICOS DE FASES DE ENTRADA Y SALIDA POR CABLES ELECTRICOS SUELTOS O MAL AJUSTADOS A LA TERMINAL O ZAPATA, </t>
    </r>
  </si>
  <si>
    <t xml:space="preserve">PROYECTO  : MEJORAS ANTIGUO PALACIO FEDERAL </t>
  </si>
  <si>
    <t xml:space="preserve">UBICACION  :  WASHINGTON #684 OTE ENTRE ZARAGOZA Y ZUAZUA,   </t>
  </si>
  <si>
    <t>MUNICIPIO : MONTERREY, N.L.</t>
  </si>
  <si>
    <t xml:space="preserve">OBRA           :  MEJORAS  AIRE ACONDICIONADO </t>
  </si>
  <si>
    <t>PZA</t>
  </si>
  <si>
    <t>SUBTOTAL</t>
  </si>
  <si>
    <t>MANTENIMIENTO PREVENTIVO Y/O CORRECTIVO A UN ENFRIADOR DE LIQUIDO MODELO YCAS 0300 CE 46 X AMO MARCA YORK-JOHNSON CONTROLS, ACTIVIDADES_EL EQUIPO CUENTA CON UN INTERCAMBIADOR DE CALOR AGUA-REFRIGERANTE, SERPENTINES, CONDENSADORES, 14  MOTORES Y ABANICOS DE  CONDENSACION, 3 MOTOCOMPRESORAS, TABLERO DE CONTROLES ELECTRICOS DE OPERACION Y SEGURIDAD, EL MANTENIMIENTO SERA PROPORCIONADO DE ACUERDO CON LOS BOLETINES DE FABRICANTE FORM # 201.18-NM3, FORM. # 201.18-RP3. INCLUYE: REVISION DE DATOS DE OPERACION DE LA BITACORA DIARIA DE OPERACION DEL EQUIPO, DANDO RESPUESTAS A LOS COMENTARIOS Y OBSERVACIONES DE LOS OPERADORES., REVISION DE DATOS HISTORICOS DE REPORTES SOBRE MANTENIMIENTO CORRECTIVOS EFECTUADOS AL EQUIPO CON SUS FRECUENCIAS Y DE LAS REFACCIONES O PARTES QUE SE REPUSIERON O CAMBIARON, CHECANDO LAS POSIBLES CAUSAS QUE PROVOCARON LAS FALLAS O LAS FALLAS REPETITIVAS.</t>
  </si>
  <si>
    <t>CAMBIO DE BALEROS, CAMBIO DE CONTACTORES MAGNETICOS DE TRES Y CAMBIO DE BALEROS, BARNIZADO Y HORNEADO DE ONCE DE ELLOS</t>
  </si>
  <si>
    <t>REVISAR Y CORREGIR FUGAS DE REFRIGERANTE,  INTERCAMBIADOR DE CALOR, MOTOCOMPRESORES, VALVULAS DE EXOANSION, VALVULAS SOLENOIDES, INDICADOR DE LIQUIDO Y HUMEDAD, CARTUCHO DE FILTROS DESHIDRATADORES, SEPARADORES DE ACEITE, ECONOMIZADORES, VALVULAS DE SERVICIO, VALVULAS DE ALIVIO, TAPONES, FUSIBLES, VALVULAS DE PASO, TUBOS Y CONEXIONES DE FLUJO DE REFRIGERANTE.</t>
  </si>
  <si>
    <t>, REVISAR VOLTAJE DE CONTROL DE 24 VOLTS  AC , REVISAR VOLTAJE  DE CONTROL DE 5 VOLTS DC., REVISAR VOLTAJES DE CONTROL DE 115 VOLTS AC,  REVISAR Y AJUSTAR INTERRUPTOR DE ARRANQUE Y PARO, REVISAR OPERACION DE LOS INTERRUPTORES DE ARRANQUE Y PARO DE CADA CICUITO DE REFRIGERACION, REVISAR Y AJUSTAR RELOJ DE FECHA Y HORA, HORARIO DEARRANQUE Y PARO Y PROGRAMACION DE DIAS FESTIVOS, REVISAR Y/O INVERTIR ROTACION DE MOTOCOMPRESORES,  REVISAR MODULO PROTECTOR DE MOTOR DEL COMPRESOR, PARA EVITAR ROTACION INVERTIDA, CALENTAMIENTO DEL MOTOR, DESBALANCE DE FASES, Y/O INVERTIR ROTACION DE MOTOCOMPRESORES., REVISAR Y AJUSTAR TIMER PARA EVITAR EL ARRANQUE CORTO O INMEDIATO ( ANTI-RECICLO) DE LOS  MOTOCOMPRESORES</t>
  </si>
  <si>
    <t>MANTENIMIENTO PREVENTIVO  Y/O CORRECTIVO A MOTOBOMBAS  PARA USARSE CON AGUA HELADA Y/O CALIENTE, CON CAPACIDAD ELECTRICA DE 15 HP 1750 RPM, CONECTADA ELECTRICAMENTE EN 460 VOLTS, 3 FASES Y 60 HZ., MODELO IA 2 1/2 BJM-15-4, MARCA BARNES, EL MANTENIMIENTO SERA EJECUTADO DE ACUERDO A LAS RECOMENDACIONES DEL FABRICANTE Y CONSISTEN PARA CADA MOTOBOMBA EN:</t>
  </si>
  <si>
    <t>FILTRO "Y" BRIDAR, MANTENIMIENTO PREVENTIVO Y/ CORRECTIVO, QUE CONSISTE EN: DRENAR  LIQUIDO CONTENIDO EN TUBOS Y FILTRO, CORTE CON EQUIPO OXI-ACETILENICO O CON DISCO TODOS LOS TORNILLOS Y/O TUERCAS QUE SUJETAN  AL FILTRO, RETIRO DE FILTRO COMPLETO Y TRASLADO AL TALLER PARA SU MANTENIMIENTO ( SE DEBERAN TOMAR FOTOGRAFIAS DEL RETIRO), LIMPIEZA DE CARA DE BRIDAS DE TUBOS CON EQUIPO MECANICO, REPORTAR CONDICION DE LAS CARAS DE LAS BRIDAS Y DE LA BRIDAS EN GENERAL, ABRIR FILTRO, LIMPIEZA MANUAL Y DESINCRUSTADO CON SOLUCION ACIDA DE AQUELLAS PARTES QUE LO REQUIERAN, LIMPIEZA MECANICA CON CEPILLO Y CHORRO DE ARENA (SAND BLAST) DEJANDO TODAS LAS PARTES LIBRES DE IMPUREZAS Y/O ELEMENTOS AJENOS A LAS PARTES DE CUERPO Y TAPA DE FILTRO, INCLUIDO EL CEDAZO.</t>
  </si>
  <si>
    <t>MANTENIMIENTO PREVENTIVO Y/CORRECTIVO DE MANEJADORA DE AIRE CON SERPENTIN DE AGUA HELADA Y/O CALIENTE, DE DIFERENTES CAPACIDADES, MODELOS CS5029884 Y CS5029882 MARCA MARIN, EL MANTENIMIENTO SERA EJECUTADO DE ACUERDO A LAS RECOMENDACIONES DEL FABRICANTE Y CONSISTE PARA CADA MANEJADORA DE AIRE EN:</t>
  </si>
  <si>
    <t>PONER EN FUNCIONAMIENTO LA MOTOBOMBA Y CHECAR: ROTACION,  CARGA ELECTRICA EN AMPERES EN CADA FASE, VOLTAJE ENTRE FASES CON LA MOTOBOMBA EN OPERACION, TEMPERATURA CAJA DE BALERO POSTERIOR (TERMOMETRO DIGITAL) TEMPERATURA CAJA DE BALERO DE CARGA ( TERMOMETRO DIGITAL) RUIDOS EXTRAÑOS, VIBRACIONES Y/O CALENTAMIENTO ANORMALES. TOMAR LECTURA DE LA PRESION DE ASPIRACION O SUCCION ( MANOMETRO DIGITAL) TOMAR LECTURA DE LA PRESION DE DESCARGA (MANOMETRO DIGITAL), SERVICIO PARA MEDICION DEL FLUJO DE AGUA RECIRCULANDO EN GALONES POR MINUTO, EN CADA MOTOBOMBA, INDIVIDUALMENTE, O EN JUEGO DE DOS (1-2, 2-3Y 1-3), CON EQUIPO DE MEDICION ESPECIAL SIN DESCONEXION DE TUBOS, ELABORAR Y ENTREGAR REPORTE DE LAS CONDICIONES ENCONTRADAS, EL CUAL SE COMPARARA CONTRA LA CONDICIONES OBTENIDAS DESPUES DE EFECTUADO EL MANTENIMIENTO.</t>
  </si>
  <si>
    <t>JUNTA</t>
  </si>
  <si>
    <t>ANEXO E3</t>
  </si>
  <si>
    <t>FECHA: 02/OCT/2017</t>
  </si>
  <si>
    <t>SINL-CPE-085-2017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</si>
</sst>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3"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10"/>
      <color indexed="8"/>
      <name val="Arial"/>
      <family val="2"/>
    </font>
    <font>
      <sz val="9"/>
      <color theme="1"/>
      <name val="Arial"/>
      <family val="2"/>
    </font>
    <font>
      <sz val="10"/>
      <name val="Arial"/>
      <family val="2"/>
    </font>
    <font>
      <b/>
      <sz val="12"/>
      <color theme="0"/>
      <name val="Calibri"/>
      <family val="2"/>
      <scheme val="minor"/>
    </font>
    <font>
      <b/>
      <sz val="9"/>
      <color theme="1"/>
      <name val="Arial"/>
      <family val="2"/>
    </font>
    <font>
      <b/>
      <sz val="10"/>
      <color theme="1"/>
      <name val="Arial"/>
      <family val="2"/>
    </font>
    <font>
      <b/>
      <sz val="12"/>
      <color theme="1"/>
      <name val="Arial"/>
      <family val="2"/>
    </font>
    <font>
      <sz val="8"/>
      <color theme="1"/>
      <name val="Arial"/>
      <family val="2"/>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14" fillId="0" borderId="0">
      <alignment vertical="top"/>
    </xf>
    <xf numFmtId="0" fontId="16" fillId="0" borderId="0"/>
  </cellStyleXfs>
  <cellXfs count="7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pplyProtection="1">
      <alignment horizontal="right" vertical="top" wrapText="1"/>
    </xf>
    <xf numFmtId="0" fontId="15" fillId="0" borderId="0" xfId="0" applyFont="1" applyAlignment="1">
      <alignmen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 fontId="20" fillId="0" borderId="0" xfId="0" applyNumberFormat="1" applyFont="1" applyAlignment="1">
      <alignment vertical="top" wrapText="1"/>
    </xf>
    <xf numFmtId="0" fontId="21" fillId="0" borderId="0" xfId="0" applyFont="1" applyAlignment="1">
      <alignment vertical="top" wrapText="1"/>
    </xf>
    <xf numFmtId="0" fontId="9" fillId="4" borderId="0" xfId="0" applyFont="1" applyFill="1" applyAlignment="1">
      <alignment vertical="top" wrapText="1"/>
    </xf>
    <xf numFmtId="0" fontId="17"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 fontId="19" fillId="0" borderId="0" xfId="0" applyNumberFormat="1" applyFont="1" applyAlignment="1">
      <alignment horizontal="right" vertical="top" wrapText="1"/>
    </xf>
    <xf numFmtId="4" fontId="20" fillId="0" borderId="1" xfId="0" applyNumberFormat="1" applyFont="1" applyBorder="1" applyAlignment="1">
      <alignment vertical="top" wrapText="1"/>
    </xf>
    <xf numFmtId="44" fontId="19" fillId="0" borderId="0" xfId="1" applyFont="1" applyAlignment="1">
      <alignment horizontal="right" vertical="top" wrapText="1"/>
    </xf>
    <xf numFmtId="0" fontId="21" fillId="0" borderId="0" xfId="0" applyFont="1" applyAlignment="1">
      <alignment horizontal="justify" vertical="top" wrapText="1"/>
    </xf>
    <xf numFmtId="0" fontId="21" fillId="0" borderId="0" xfId="0" applyNumberFormat="1" applyFont="1" applyAlignment="1">
      <alignment horizontal="justify" vertical="top" wrapText="1"/>
    </xf>
    <xf numFmtId="4" fontId="19" fillId="0" borderId="0" xfId="0" applyNumberFormat="1" applyFont="1" applyAlignment="1">
      <alignment vertical="top" wrapText="1"/>
    </xf>
    <xf numFmtId="4" fontId="18" fillId="0" borderId="4" xfId="0" applyNumberFormat="1" applyFont="1" applyBorder="1" applyAlignment="1">
      <alignment horizontal="right" vertical="top" wrapText="1"/>
    </xf>
    <xf numFmtId="4" fontId="18" fillId="0" borderId="5" xfId="0" applyNumberFormat="1" applyFont="1" applyBorder="1" applyAlignment="1">
      <alignment horizontal="right" vertical="top" wrapText="1"/>
    </xf>
    <xf numFmtId="44" fontId="19" fillId="0" borderId="0" xfId="1" applyFont="1" applyAlignment="1">
      <alignment horizontal="righ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39" fontId="2" fillId="0" borderId="0" xfId="2" applyFont="1" applyBorder="1" applyAlignment="1" applyProtection="1">
      <alignment horizontal="left" vertical="top"/>
    </xf>
  </cellXfs>
  <cellStyles count="6">
    <cellStyle name="Moneda" xfId="1" builtinId="4"/>
    <cellStyle name="Normal" xfId="0" builtinId="0"/>
    <cellStyle name="Normal 2" xfId="3"/>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32279</xdr:colOff>
      <xdr:row>0</xdr:row>
      <xdr:rowOff>0</xdr:rowOff>
    </xdr:from>
    <xdr:to>
      <xdr:col>2</xdr:col>
      <xdr:colOff>500062</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32279" y="0"/>
          <a:ext cx="1721908" cy="13731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tabSelected="1" zoomScaleNormal="100" zoomScalePageLayoutView="80" workbookViewId="0">
      <selection activeCell="C5" sqref="C5:H5"/>
    </sheetView>
  </sheetViews>
  <sheetFormatPr baseColWidth="10" defaultRowHeight="12.75" x14ac:dyDescent="0.25"/>
  <cols>
    <col min="1" max="1" width="8.140625" style="25" customWidth="1"/>
    <col min="2" max="2" width="10.7109375" style="25" customWidth="1"/>
    <col min="3" max="3" width="45.7109375" style="25" customWidth="1"/>
    <col min="4" max="4" width="6.140625" style="34" customWidth="1"/>
    <col min="5" max="5" width="10.42578125" style="35" customWidth="1"/>
    <col min="6" max="6" width="14.28515625" style="32" customWidth="1"/>
    <col min="7" max="7" width="28.5703125" style="33" customWidth="1"/>
    <col min="8" max="8" width="21.570312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2" t="s">
        <v>1</v>
      </c>
      <c r="D3" s="72"/>
      <c r="E3" s="72"/>
      <c r="F3" s="72"/>
      <c r="G3" s="72"/>
      <c r="H3" s="72"/>
    </row>
    <row r="4" spans="1:8" s="5" customFormat="1" ht="15.75" x14ac:dyDescent="0.25">
      <c r="A4" s="1"/>
      <c r="B4" s="1"/>
      <c r="C4" s="73" t="s">
        <v>2</v>
      </c>
      <c r="D4" s="73"/>
      <c r="E4" s="73"/>
      <c r="F4" s="73"/>
      <c r="G4" s="73"/>
      <c r="H4" s="73"/>
    </row>
    <row r="5" spans="1:8" s="5" customFormat="1" ht="15.75" x14ac:dyDescent="0.25">
      <c r="A5" s="9"/>
      <c r="B5" s="9"/>
      <c r="C5" s="73" t="s">
        <v>3</v>
      </c>
      <c r="D5" s="73"/>
      <c r="E5" s="73"/>
      <c r="F5" s="73"/>
      <c r="G5" s="73"/>
      <c r="H5" s="73"/>
    </row>
    <row r="6" spans="1:8" s="5" customFormat="1" ht="15.75" x14ac:dyDescent="0.25">
      <c r="C6" s="10"/>
      <c r="D6" s="11"/>
      <c r="E6" s="12"/>
      <c r="F6" s="13"/>
      <c r="G6" s="14"/>
      <c r="H6" s="15" t="s">
        <v>13</v>
      </c>
    </row>
    <row r="7" spans="1:8" s="5" customFormat="1" ht="15" x14ac:dyDescent="0.25">
      <c r="C7" s="10"/>
      <c r="D7" s="11"/>
      <c r="E7" s="12"/>
      <c r="F7" s="13"/>
      <c r="G7" s="14"/>
      <c r="H7" s="16"/>
    </row>
    <row r="8" spans="1:8" s="5" customFormat="1" ht="15" x14ac:dyDescent="0.25">
      <c r="B8" s="74" t="s">
        <v>38</v>
      </c>
      <c r="C8" s="74"/>
      <c r="D8" s="74"/>
      <c r="E8" s="74"/>
      <c r="F8" s="74"/>
      <c r="G8" s="17"/>
      <c r="H8" s="17" t="s">
        <v>52</v>
      </c>
    </row>
    <row r="9" spans="1:8" s="5" customFormat="1" ht="15" x14ac:dyDescent="0.25">
      <c r="B9" s="74" t="s">
        <v>41</v>
      </c>
      <c r="C9" s="74"/>
      <c r="D9" s="74"/>
      <c r="E9" s="74"/>
      <c r="F9" s="74"/>
      <c r="G9" s="17"/>
      <c r="H9" s="18" t="s">
        <v>53</v>
      </c>
    </row>
    <row r="10" spans="1:8" s="5" customFormat="1" ht="15" x14ac:dyDescent="0.25">
      <c r="B10" s="74" t="s">
        <v>39</v>
      </c>
      <c r="C10" s="74"/>
      <c r="D10" s="74"/>
      <c r="E10" s="74"/>
      <c r="F10" s="74"/>
      <c r="G10" s="17"/>
      <c r="H10" s="17"/>
    </row>
    <row r="11" spans="1:8" s="5" customFormat="1" ht="15" x14ac:dyDescent="0.25">
      <c r="B11" s="74" t="s">
        <v>40</v>
      </c>
      <c r="C11" s="74"/>
      <c r="D11" s="74"/>
      <c r="E11" s="74"/>
      <c r="F11" s="74"/>
      <c r="G11" s="17"/>
      <c r="H11" s="17"/>
    </row>
    <row r="12" spans="1:8" ht="15.75" thickBot="1" x14ac:dyDescent="0.3">
      <c r="A12" s="19"/>
      <c r="B12" s="19"/>
      <c r="C12" s="20"/>
      <c r="D12" s="19"/>
      <c r="E12" s="21"/>
      <c r="F12" s="22" t="s">
        <v>4</v>
      </c>
      <c r="G12" s="23" t="s">
        <v>55</v>
      </c>
      <c r="H12" s="24" t="s">
        <v>54</v>
      </c>
    </row>
    <row r="13" spans="1:8" ht="26.25" thickBot="1" x14ac:dyDescent="0.3">
      <c r="A13" s="26" t="s">
        <v>5</v>
      </c>
      <c r="B13" s="27" t="s">
        <v>6</v>
      </c>
      <c r="C13" s="27" t="s">
        <v>7</v>
      </c>
      <c r="D13" s="27" t="s">
        <v>8</v>
      </c>
      <c r="E13" s="28" t="s">
        <v>9</v>
      </c>
      <c r="F13" s="29" t="s">
        <v>10</v>
      </c>
      <c r="G13" s="30" t="s">
        <v>11</v>
      </c>
      <c r="H13" s="31" t="s">
        <v>12</v>
      </c>
    </row>
    <row r="14" spans="1:8" x14ac:dyDescent="0.25">
      <c r="A14" s="36"/>
      <c r="B14" s="36"/>
      <c r="C14" s="37"/>
      <c r="D14" s="38"/>
      <c r="E14" s="39"/>
      <c r="F14" s="40"/>
      <c r="G14" s="41"/>
      <c r="H14" s="40"/>
    </row>
    <row r="15" spans="1:8" s="54" customFormat="1" ht="15.75" x14ac:dyDescent="0.25">
      <c r="A15" s="55"/>
      <c r="B15" s="56" t="s">
        <v>14</v>
      </c>
      <c r="C15" s="57"/>
      <c r="D15" s="58"/>
      <c r="E15" s="59"/>
      <c r="F15" s="60"/>
      <c r="G15" s="61"/>
      <c r="H15" s="62"/>
    </row>
    <row r="16" spans="1:8" x14ac:dyDescent="0.25">
      <c r="A16" s="42"/>
      <c r="B16" s="43"/>
      <c r="C16" s="44"/>
      <c r="D16" s="45"/>
      <c r="E16" s="46"/>
      <c r="F16" s="47"/>
      <c r="G16" s="48"/>
      <c r="H16" s="49"/>
    </row>
    <row r="17" spans="1:9" x14ac:dyDescent="0.25">
      <c r="C17" s="54"/>
    </row>
    <row r="18" spans="1:9" ht="213.75" x14ac:dyDescent="0.25">
      <c r="A18" s="50">
        <v>10</v>
      </c>
      <c r="B18" s="50"/>
      <c r="C18" s="66" t="s">
        <v>44</v>
      </c>
      <c r="D18" s="51" t="s">
        <v>42</v>
      </c>
      <c r="E18" s="52">
        <v>1</v>
      </c>
      <c r="H18" s="63">
        <f>F18*E18</f>
        <v>0</v>
      </c>
    </row>
    <row r="19" spans="1:9" ht="157.5" x14ac:dyDescent="0.25">
      <c r="A19" s="50"/>
      <c r="B19" s="50"/>
      <c r="C19" s="66" t="s">
        <v>15</v>
      </c>
      <c r="D19" s="51"/>
      <c r="E19" s="52"/>
    </row>
    <row r="20" spans="1:9" ht="33.75" x14ac:dyDescent="0.25">
      <c r="A20" s="50"/>
      <c r="B20" s="50"/>
      <c r="C20" s="66" t="s">
        <v>45</v>
      </c>
      <c r="D20" s="51"/>
      <c r="E20" s="52"/>
    </row>
    <row r="21" spans="1:9" ht="67.5" x14ac:dyDescent="0.25">
      <c r="A21" s="50"/>
      <c r="B21" s="50"/>
      <c r="C21" s="66" t="s">
        <v>16</v>
      </c>
      <c r="D21" s="51"/>
      <c r="E21" s="52"/>
    </row>
    <row r="22" spans="1:9" ht="90" x14ac:dyDescent="0.25">
      <c r="A22" s="50"/>
      <c r="B22" s="50"/>
      <c r="C22" s="66" t="s">
        <v>46</v>
      </c>
      <c r="D22" s="51"/>
      <c r="E22" s="52"/>
    </row>
    <row r="23" spans="1:9" ht="168.75" x14ac:dyDescent="0.25">
      <c r="A23" s="50"/>
      <c r="B23" s="50"/>
      <c r="C23" s="66" t="s">
        <v>47</v>
      </c>
      <c r="D23" s="51"/>
      <c r="E23" s="52"/>
    </row>
    <row r="24" spans="1:9" ht="168.75" x14ac:dyDescent="0.25">
      <c r="A24" s="50"/>
      <c r="B24" s="50"/>
      <c r="C24" s="66" t="s">
        <v>17</v>
      </c>
      <c r="D24" s="51"/>
      <c r="E24" s="52"/>
      <c r="H24" s="68"/>
    </row>
    <row r="25" spans="1:9" x14ac:dyDescent="0.25">
      <c r="A25" s="50"/>
      <c r="B25" s="50"/>
      <c r="C25" s="66"/>
      <c r="D25" s="51"/>
      <c r="E25" s="52"/>
    </row>
    <row r="26" spans="1:9" ht="90" x14ac:dyDescent="0.25">
      <c r="A26" s="50">
        <v>20</v>
      </c>
      <c r="B26" s="50"/>
      <c r="C26" s="66" t="s">
        <v>48</v>
      </c>
      <c r="D26" s="51" t="s">
        <v>42</v>
      </c>
      <c r="E26" s="52">
        <v>3</v>
      </c>
      <c r="H26" s="16">
        <f>F26*E26</f>
        <v>0</v>
      </c>
      <c r="I26" s="63"/>
    </row>
    <row r="27" spans="1:9" ht="202.5" x14ac:dyDescent="0.25">
      <c r="A27" s="50"/>
      <c r="B27" s="50"/>
      <c r="C27" s="66" t="s">
        <v>18</v>
      </c>
      <c r="D27" s="51"/>
      <c r="E27" s="52"/>
    </row>
    <row r="28" spans="1:9" ht="191.25" x14ac:dyDescent="0.25">
      <c r="A28" s="50"/>
      <c r="B28" s="50"/>
      <c r="C28" s="66" t="s">
        <v>19</v>
      </c>
      <c r="D28" s="51"/>
      <c r="E28" s="52"/>
    </row>
    <row r="29" spans="1:9" ht="112.5" x14ac:dyDescent="0.25">
      <c r="A29" s="50"/>
      <c r="B29" s="50"/>
      <c r="C29" s="66" t="s">
        <v>20</v>
      </c>
      <c r="D29" s="51"/>
      <c r="E29" s="52"/>
    </row>
    <row r="30" spans="1:9" ht="247.5" x14ac:dyDescent="0.25">
      <c r="A30" s="50"/>
      <c r="B30" s="50"/>
      <c r="C30" s="66" t="s">
        <v>21</v>
      </c>
      <c r="D30" s="51"/>
      <c r="E30" s="52"/>
    </row>
    <row r="31" spans="1:9" ht="135" x14ac:dyDescent="0.25">
      <c r="A31" s="50"/>
      <c r="B31" s="50"/>
      <c r="C31" s="66" t="s">
        <v>22</v>
      </c>
      <c r="D31" s="51"/>
      <c r="E31" s="52"/>
    </row>
    <row r="32" spans="1:9" ht="247.5" x14ac:dyDescent="0.25">
      <c r="A32" s="50"/>
      <c r="B32" s="50"/>
      <c r="C32" s="66" t="s">
        <v>23</v>
      </c>
      <c r="D32" s="51"/>
      <c r="E32" s="52"/>
    </row>
    <row r="33" spans="1:8" ht="191.25" x14ac:dyDescent="0.25">
      <c r="A33" s="50"/>
      <c r="B33" s="50"/>
      <c r="C33" s="66" t="s">
        <v>49</v>
      </c>
      <c r="D33" s="51"/>
      <c r="E33" s="52"/>
    </row>
    <row r="34" spans="1:8" ht="135" x14ac:dyDescent="0.25">
      <c r="A34" s="50"/>
      <c r="B34" s="50"/>
      <c r="C34" s="66" t="s">
        <v>24</v>
      </c>
      <c r="D34" s="51"/>
      <c r="E34" s="52"/>
    </row>
    <row r="35" spans="1:8" ht="191.25" x14ac:dyDescent="0.25">
      <c r="A35" s="50"/>
      <c r="B35" s="50"/>
      <c r="C35" s="67" t="s">
        <v>51</v>
      </c>
      <c r="D35" s="51"/>
      <c r="E35" s="52"/>
      <c r="H35" s="63"/>
    </row>
    <row r="36" spans="1:8" x14ac:dyDescent="0.25">
      <c r="A36" s="50"/>
      <c r="B36" s="50"/>
      <c r="C36" s="66"/>
      <c r="D36" s="51"/>
      <c r="E36" s="52"/>
    </row>
    <row r="37" spans="1:8" ht="78.75" x14ac:dyDescent="0.25">
      <c r="A37" s="50">
        <v>30</v>
      </c>
      <c r="B37" s="50"/>
      <c r="C37" s="66" t="s">
        <v>50</v>
      </c>
      <c r="D37" s="51" t="s">
        <v>42</v>
      </c>
      <c r="E37" s="52">
        <v>20</v>
      </c>
      <c r="H37" s="16">
        <f>F37*E37</f>
        <v>0</v>
      </c>
    </row>
    <row r="38" spans="1:8" ht="191.25" x14ac:dyDescent="0.25">
      <c r="A38" s="50"/>
      <c r="B38" s="50"/>
      <c r="C38" s="66" t="s">
        <v>25</v>
      </c>
      <c r="D38" s="51"/>
      <c r="E38" s="52"/>
    </row>
    <row r="39" spans="1:8" ht="191.25" x14ac:dyDescent="0.25">
      <c r="A39" s="50"/>
      <c r="B39" s="50"/>
      <c r="C39" s="66" t="s">
        <v>26</v>
      </c>
      <c r="D39" s="51"/>
      <c r="E39" s="52"/>
    </row>
    <row r="40" spans="1:8" ht="123.75" x14ac:dyDescent="0.25">
      <c r="A40" s="50"/>
      <c r="B40" s="50"/>
      <c r="C40" s="66" t="s">
        <v>27</v>
      </c>
      <c r="D40" s="51"/>
      <c r="E40" s="52"/>
    </row>
    <row r="41" spans="1:8" ht="270" x14ac:dyDescent="0.25">
      <c r="A41" s="50"/>
      <c r="B41" s="50"/>
      <c r="C41" s="66" t="s">
        <v>28</v>
      </c>
      <c r="D41" s="51"/>
      <c r="E41" s="52"/>
    </row>
    <row r="42" spans="1:8" ht="101.25" x14ac:dyDescent="0.25">
      <c r="A42" s="50"/>
      <c r="B42" s="50"/>
      <c r="C42" s="66" t="s">
        <v>29</v>
      </c>
      <c r="D42" s="51"/>
      <c r="E42" s="52"/>
    </row>
    <row r="43" spans="1:8" ht="157.5" x14ac:dyDescent="0.25">
      <c r="A43" s="50"/>
      <c r="B43" s="50"/>
      <c r="C43" s="66" t="s">
        <v>30</v>
      </c>
      <c r="D43" s="51"/>
      <c r="E43" s="52"/>
    </row>
    <row r="44" spans="1:8" ht="303.75" x14ac:dyDescent="0.25">
      <c r="A44" s="50"/>
      <c r="B44" s="50"/>
      <c r="C44" s="66" t="s">
        <v>31</v>
      </c>
      <c r="D44" s="51"/>
      <c r="E44" s="52"/>
    </row>
    <row r="45" spans="1:8" ht="326.25" x14ac:dyDescent="0.25">
      <c r="A45" s="50"/>
      <c r="B45" s="50"/>
      <c r="C45" s="67" t="s">
        <v>36</v>
      </c>
      <c r="D45" s="51"/>
      <c r="E45" s="52"/>
    </row>
    <row r="46" spans="1:8" ht="348.75" x14ac:dyDescent="0.25">
      <c r="A46" s="50"/>
      <c r="B46" s="50"/>
      <c r="C46" s="66" t="s">
        <v>37</v>
      </c>
      <c r="D46" s="51"/>
      <c r="E46" s="52"/>
    </row>
    <row r="47" spans="1:8" ht="337.5" x14ac:dyDescent="0.25">
      <c r="A47" s="50"/>
      <c r="B47" s="50"/>
      <c r="C47" s="67" t="s">
        <v>32</v>
      </c>
      <c r="D47" s="51"/>
      <c r="E47" s="52"/>
    </row>
    <row r="48" spans="1:8" ht="258.75" x14ac:dyDescent="0.25">
      <c r="A48" s="50"/>
      <c r="B48" s="50"/>
      <c r="C48" s="67" t="s">
        <v>33</v>
      </c>
      <c r="D48" s="51"/>
      <c r="H48" s="69"/>
    </row>
    <row r="49" spans="1:8" ht="13.5" thickBot="1" x14ac:dyDescent="0.3">
      <c r="A49" s="50"/>
      <c r="B49" s="50"/>
      <c r="C49" s="67"/>
      <c r="D49" s="51"/>
      <c r="H49" s="70"/>
    </row>
    <row r="50" spans="1:8" ht="15.75" x14ac:dyDescent="0.25">
      <c r="A50" s="50"/>
      <c r="B50" s="50"/>
      <c r="C50" s="66"/>
      <c r="D50" s="51"/>
      <c r="F50" s="71" t="s">
        <v>43</v>
      </c>
      <c r="G50" s="71"/>
      <c r="H50" s="53">
        <f>SUM(H16:H48)</f>
        <v>0</v>
      </c>
    </row>
    <row r="51" spans="1:8" ht="16.5" thickBot="1" x14ac:dyDescent="0.3">
      <c r="A51" s="50"/>
      <c r="B51" s="50"/>
      <c r="C51" s="66"/>
      <c r="D51" s="51"/>
      <c r="E51" s="52"/>
      <c r="G51" s="65" t="s">
        <v>34</v>
      </c>
      <c r="H51" s="64">
        <f>H50*0.16</f>
        <v>0</v>
      </c>
    </row>
    <row r="52" spans="1:8" ht="15.75" x14ac:dyDescent="0.25">
      <c r="A52" s="50"/>
      <c r="B52" s="50"/>
      <c r="C52" s="66"/>
      <c r="D52" s="51"/>
      <c r="E52" s="52"/>
      <c r="G52" s="65" t="s">
        <v>35</v>
      </c>
      <c r="H52" s="53">
        <f>H51+H50</f>
        <v>0</v>
      </c>
    </row>
    <row r="53" spans="1:8" ht="15.75" x14ac:dyDescent="0.25">
      <c r="A53" s="50"/>
      <c r="B53" s="50"/>
      <c r="C53" s="66"/>
      <c r="D53" s="51"/>
      <c r="E53" s="52"/>
      <c r="G53" s="53"/>
    </row>
    <row r="54" spans="1:8" ht="15.75" x14ac:dyDescent="0.25">
      <c r="A54" s="50"/>
      <c r="B54" s="50"/>
      <c r="C54" s="66"/>
      <c r="D54" s="51"/>
      <c r="E54" s="52"/>
      <c r="G54" s="53"/>
    </row>
    <row r="55" spans="1:8" x14ac:dyDescent="0.25">
      <c r="A55" s="50"/>
      <c r="B55" s="50"/>
      <c r="C55" s="66"/>
      <c r="D55" s="51"/>
      <c r="E55" s="52"/>
    </row>
    <row r="56" spans="1:8" x14ac:dyDescent="0.25">
      <c r="A56" s="50"/>
      <c r="B56" s="50"/>
      <c r="C56" s="66"/>
      <c r="D56" s="51"/>
      <c r="E56" s="52"/>
    </row>
    <row r="57" spans="1:8" x14ac:dyDescent="0.25">
      <c r="A57" s="50"/>
      <c r="B57" s="50"/>
      <c r="C57" s="66"/>
      <c r="D57" s="51"/>
      <c r="E57" s="52"/>
    </row>
    <row r="58" spans="1:8" x14ac:dyDescent="0.25">
      <c r="A58" s="50"/>
      <c r="B58" s="50"/>
      <c r="C58" s="66"/>
      <c r="D58" s="51"/>
      <c r="E58" s="52"/>
    </row>
    <row r="59" spans="1:8" x14ac:dyDescent="0.25">
      <c r="A59" s="50"/>
      <c r="B59" s="50"/>
      <c r="C59" s="66"/>
      <c r="D59" s="51"/>
      <c r="E59" s="52"/>
    </row>
    <row r="60" spans="1:8" x14ac:dyDescent="0.25">
      <c r="A60" s="50"/>
      <c r="B60" s="50"/>
      <c r="C60" s="66"/>
      <c r="D60" s="51"/>
      <c r="E60" s="52"/>
    </row>
    <row r="61" spans="1:8" x14ac:dyDescent="0.25">
      <c r="A61" s="50"/>
      <c r="B61" s="50"/>
      <c r="C61" s="66"/>
      <c r="D61" s="51"/>
      <c r="E61" s="52"/>
    </row>
    <row r="62" spans="1:8" x14ac:dyDescent="0.25">
      <c r="A62" s="50"/>
      <c r="B62" s="50"/>
      <c r="C62" s="66"/>
      <c r="D62" s="51"/>
      <c r="E62" s="52"/>
    </row>
    <row r="63" spans="1:8" x14ac:dyDescent="0.25">
      <c r="A63" s="50"/>
      <c r="B63" s="50"/>
      <c r="C63" s="66"/>
      <c r="D63" s="51"/>
      <c r="E63" s="52"/>
    </row>
    <row r="64" spans="1:8" x14ac:dyDescent="0.25">
      <c r="A64" s="50"/>
      <c r="B64" s="50"/>
      <c r="C64" s="66"/>
      <c r="D64" s="51"/>
      <c r="E64" s="52"/>
    </row>
    <row r="65" spans="1:5" x14ac:dyDescent="0.25">
      <c r="A65" s="50"/>
      <c r="B65" s="50"/>
      <c r="C65" s="66"/>
      <c r="D65" s="51"/>
      <c r="E65" s="52"/>
    </row>
    <row r="66" spans="1:5" x14ac:dyDescent="0.25">
      <c r="A66" s="50"/>
      <c r="B66" s="50"/>
      <c r="C66" s="66"/>
      <c r="D66" s="51"/>
      <c r="E66" s="52"/>
    </row>
    <row r="67" spans="1:5" x14ac:dyDescent="0.25">
      <c r="A67" s="50"/>
      <c r="B67" s="50"/>
      <c r="C67" s="66"/>
      <c r="D67" s="51"/>
      <c r="E67" s="52"/>
    </row>
    <row r="68" spans="1:5" x14ac:dyDescent="0.25">
      <c r="A68" s="50"/>
      <c r="B68" s="50"/>
      <c r="C68" s="66"/>
      <c r="D68" s="51"/>
      <c r="E68" s="52"/>
    </row>
    <row r="69" spans="1:5" x14ac:dyDescent="0.25">
      <c r="A69" s="50"/>
      <c r="B69" s="50"/>
      <c r="C69" s="66"/>
      <c r="D69" s="51"/>
      <c r="E69" s="52"/>
    </row>
    <row r="70" spans="1:5" x14ac:dyDescent="0.25">
      <c r="A70" s="50"/>
      <c r="B70" s="50"/>
      <c r="C70" s="66"/>
      <c r="D70" s="51"/>
      <c r="E70" s="52"/>
    </row>
    <row r="71" spans="1:5" x14ac:dyDescent="0.25">
      <c r="A71" s="50"/>
      <c r="B71" s="50"/>
      <c r="C71" s="66"/>
      <c r="D71" s="51"/>
      <c r="E71" s="52"/>
    </row>
    <row r="72" spans="1:5" x14ac:dyDescent="0.25">
      <c r="A72" s="50"/>
      <c r="B72" s="50"/>
      <c r="C72" s="66"/>
      <c r="D72" s="51"/>
      <c r="E72" s="52"/>
    </row>
    <row r="73" spans="1:5" x14ac:dyDescent="0.25">
      <c r="A73" s="50"/>
      <c r="B73" s="50"/>
      <c r="C73" s="66"/>
      <c r="D73" s="51"/>
      <c r="E73" s="52"/>
    </row>
    <row r="74" spans="1:5" x14ac:dyDescent="0.25">
      <c r="A74" s="50"/>
      <c r="B74" s="50"/>
      <c r="C74" s="66"/>
      <c r="D74" s="51"/>
      <c r="E74" s="52"/>
    </row>
    <row r="75" spans="1:5" x14ac:dyDescent="0.25">
      <c r="A75" s="50"/>
      <c r="B75" s="50"/>
      <c r="C75" s="66"/>
      <c r="D75" s="51"/>
      <c r="E75" s="52"/>
    </row>
    <row r="76" spans="1:5" x14ac:dyDescent="0.25">
      <c r="A76" s="50"/>
      <c r="B76" s="50"/>
      <c r="C76" s="66"/>
      <c r="D76" s="51"/>
      <c r="E76" s="52"/>
    </row>
    <row r="77" spans="1:5" x14ac:dyDescent="0.25">
      <c r="A77" s="50"/>
      <c r="B77" s="50"/>
      <c r="C77" s="66"/>
      <c r="D77" s="51"/>
      <c r="E77" s="52"/>
    </row>
    <row r="78" spans="1:5" x14ac:dyDescent="0.25">
      <c r="A78" s="50"/>
      <c r="B78" s="50"/>
      <c r="C78" s="66"/>
      <c r="D78" s="51"/>
      <c r="E78" s="52"/>
    </row>
    <row r="79" spans="1:5" x14ac:dyDescent="0.25">
      <c r="A79" s="50"/>
      <c r="B79" s="50"/>
      <c r="C79" s="66"/>
      <c r="D79" s="51"/>
      <c r="E79" s="52"/>
    </row>
    <row r="80" spans="1:5" x14ac:dyDescent="0.25">
      <c r="A80" s="50"/>
      <c r="B80" s="50"/>
      <c r="C80" s="66"/>
      <c r="D80" s="51"/>
      <c r="E80" s="52"/>
    </row>
    <row r="81" spans="1:5" x14ac:dyDescent="0.25">
      <c r="A81" s="50"/>
      <c r="B81" s="50"/>
      <c r="C81" s="66"/>
      <c r="D81" s="51"/>
      <c r="E81" s="52"/>
    </row>
    <row r="82" spans="1:5" x14ac:dyDescent="0.25">
      <c r="A82" s="50"/>
      <c r="B82" s="50"/>
      <c r="C82" s="54"/>
      <c r="D82" s="51"/>
      <c r="E82" s="52"/>
    </row>
    <row r="83" spans="1:5" x14ac:dyDescent="0.25">
      <c r="A83" s="50"/>
      <c r="B83" s="50"/>
      <c r="C83" s="54"/>
      <c r="D83" s="51"/>
      <c r="E83" s="52"/>
    </row>
    <row r="84" spans="1:5" x14ac:dyDescent="0.25">
      <c r="A84" s="50"/>
      <c r="B84" s="50"/>
      <c r="C84" s="54"/>
      <c r="D84" s="51"/>
      <c r="E84" s="52"/>
    </row>
    <row r="85" spans="1:5" x14ac:dyDescent="0.25">
      <c r="A85" s="50"/>
      <c r="B85" s="50"/>
      <c r="C85" s="54"/>
      <c r="D85" s="51"/>
      <c r="E85" s="52"/>
    </row>
    <row r="86" spans="1:5" x14ac:dyDescent="0.25">
      <c r="A86" s="50"/>
      <c r="B86" s="50"/>
      <c r="C86" s="54"/>
      <c r="D86" s="51"/>
      <c r="E86" s="52"/>
    </row>
    <row r="87" spans="1:5" x14ac:dyDescent="0.25">
      <c r="A87" s="50"/>
      <c r="B87" s="50"/>
      <c r="C87" s="54"/>
      <c r="D87" s="51"/>
      <c r="E87" s="52"/>
    </row>
    <row r="88" spans="1:5" x14ac:dyDescent="0.25">
      <c r="A88" s="50"/>
      <c r="B88" s="50"/>
      <c r="C88" s="54"/>
      <c r="D88" s="51"/>
      <c r="E88" s="52"/>
    </row>
    <row r="89" spans="1:5" x14ac:dyDescent="0.25">
      <c r="A89" s="50"/>
      <c r="B89" s="50"/>
      <c r="C89" s="54"/>
      <c r="D89" s="51"/>
      <c r="E89" s="52"/>
    </row>
    <row r="90" spans="1:5" x14ac:dyDescent="0.25">
      <c r="A90" s="50"/>
      <c r="B90" s="50"/>
      <c r="C90" s="54"/>
      <c r="D90" s="51"/>
      <c r="E90" s="52"/>
    </row>
    <row r="91" spans="1:5" x14ac:dyDescent="0.25">
      <c r="A91" s="50"/>
      <c r="B91" s="50"/>
      <c r="C91" s="54"/>
      <c r="D91" s="51"/>
      <c r="E91" s="52"/>
    </row>
    <row r="92" spans="1:5" x14ac:dyDescent="0.25">
      <c r="A92" s="50"/>
      <c r="B92" s="50"/>
      <c r="C92" s="54"/>
      <c r="D92" s="51"/>
      <c r="E92" s="52"/>
    </row>
    <row r="93" spans="1:5" x14ac:dyDescent="0.25">
      <c r="A93" s="50"/>
      <c r="B93" s="50"/>
      <c r="C93" s="54"/>
      <c r="D93" s="51"/>
      <c r="E93" s="52"/>
    </row>
    <row r="94" spans="1:5" x14ac:dyDescent="0.25">
      <c r="A94" s="50"/>
      <c r="B94" s="50"/>
      <c r="C94" s="54"/>
      <c r="D94" s="51"/>
      <c r="E94" s="52"/>
    </row>
    <row r="95" spans="1:5" x14ac:dyDescent="0.25">
      <c r="A95" s="50"/>
      <c r="B95" s="50"/>
      <c r="C95" s="54"/>
      <c r="D95" s="51"/>
      <c r="E95" s="52"/>
    </row>
    <row r="96" spans="1:5" x14ac:dyDescent="0.25">
      <c r="A96" s="50"/>
      <c r="B96" s="50"/>
      <c r="C96" s="54"/>
      <c r="D96" s="51"/>
      <c r="E96" s="52"/>
    </row>
    <row r="97" spans="1:5" x14ac:dyDescent="0.25">
      <c r="A97" s="50"/>
      <c r="B97" s="50"/>
      <c r="C97" s="54"/>
      <c r="D97" s="51"/>
      <c r="E97" s="52"/>
    </row>
    <row r="98" spans="1:5" x14ac:dyDescent="0.25">
      <c r="A98" s="50"/>
      <c r="B98" s="50"/>
      <c r="C98" s="54"/>
      <c r="D98" s="51"/>
      <c r="E98" s="52"/>
    </row>
    <row r="99" spans="1:5" x14ac:dyDescent="0.25">
      <c r="A99" s="50"/>
      <c r="B99" s="50"/>
      <c r="C99" s="54"/>
      <c r="D99" s="51"/>
      <c r="E99" s="52"/>
    </row>
    <row r="100" spans="1:5" x14ac:dyDescent="0.25">
      <c r="A100" s="50"/>
      <c r="B100" s="50"/>
      <c r="C100" s="54"/>
      <c r="D100" s="51"/>
      <c r="E100" s="52"/>
    </row>
    <row r="101" spans="1:5" x14ac:dyDescent="0.25">
      <c r="A101" s="50"/>
      <c r="B101" s="50"/>
      <c r="C101" s="54"/>
      <c r="D101" s="51"/>
      <c r="E101" s="52"/>
    </row>
    <row r="102" spans="1:5" x14ac:dyDescent="0.25">
      <c r="A102" s="50"/>
      <c r="B102" s="50"/>
      <c r="C102" s="54"/>
      <c r="D102" s="51"/>
      <c r="E102" s="52"/>
    </row>
    <row r="103" spans="1:5" x14ac:dyDescent="0.25">
      <c r="A103" s="50"/>
      <c r="B103" s="50"/>
      <c r="C103" s="54"/>
      <c r="D103" s="51"/>
      <c r="E103" s="52"/>
    </row>
    <row r="104" spans="1:5" x14ac:dyDescent="0.25">
      <c r="A104" s="50"/>
      <c r="B104" s="50"/>
      <c r="C104" s="54"/>
      <c r="D104" s="51"/>
      <c r="E104" s="52"/>
    </row>
    <row r="105" spans="1:5" x14ac:dyDescent="0.25">
      <c r="A105" s="50"/>
      <c r="B105" s="50"/>
      <c r="C105" s="54"/>
      <c r="D105" s="51"/>
      <c r="E105" s="52"/>
    </row>
    <row r="106" spans="1:5" x14ac:dyDescent="0.25">
      <c r="A106" s="50"/>
      <c r="B106" s="50"/>
      <c r="C106" s="54"/>
      <c r="D106" s="51"/>
      <c r="E106" s="52"/>
    </row>
    <row r="107" spans="1:5" x14ac:dyDescent="0.25">
      <c r="A107" s="50"/>
      <c r="B107" s="50"/>
      <c r="C107" s="54"/>
      <c r="D107" s="51"/>
      <c r="E107" s="52"/>
    </row>
    <row r="108" spans="1:5" x14ac:dyDescent="0.25">
      <c r="A108" s="50"/>
      <c r="B108" s="50"/>
      <c r="C108" s="50"/>
      <c r="D108" s="51"/>
      <c r="E108" s="52"/>
    </row>
    <row r="109" spans="1:5" x14ac:dyDescent="0.25">
      <c r="A109" s="50"/>
      <c r="B109" s="50"/>
      <c r="C109" s="50"/>
      <c r="D109" s="51"/>
      <c r="E109" s="52"/>
    </row>
    <row r="110" spans="1:5" x14ac:dyDescent="0.25">
      <c r="A110" s="50"/>
      <c r="B110" s="50"/>
      <c r="C110" s="50"/>
      <c r="D110" s="51"/>
      <c r="E110" s="52"/>
    </row>
    <row r="111" spans="1:5" x14ac:dyDescent="0.25">
      <c r="A111" s="50"/>
      <c r="B111" s="50"/>
      <c r="C111" s="50"/>
      <c r="D111" s="51"/>
      <c r="E111" s="52"/>
    </row>
  </sheetData>
  <protectedRanges>
    <protectedRange sqref="F12" name="Rango1_1"/>
  </protectedRanges>
  <sortState ref="B22:E266">
    <sortCondition ref="B22"/>
  </sortState>
  <mergeCells count="8">
    <mergeCell ref="F50:G50"/>
    <mergeCell ref="C3:H3"/>
    <mergeCell ref="C4:H4"/>
    <mergeCell ref="C5:H5"/>
    <mergeCell ref="B10:F10"/>
    <mergeCell ref="B8:F8"/>
    <mergeCell ref="B9:F9"/>
    <mergeCell ref="B11:F11"/>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2017-05-18T13:23:13Z</cp:lastPrinted>
  <dcterms:created xsi:type="dcterms:W3CDTF">2016-08-15T14:19:11Z</dcterms:created>
  <dcterms:modified xsi:type="dcterms:W3CDTF">2017-10-02T16:33:33Z</dcterms:modified>
</cp:coreProperties>
</file>